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Елабужская 48 б" sheetId="1" r:id="rId1"/>
    <sheet name="Елабужская 48 б(2019)" sheetId="2" r:id="rId2"/>
    <sheet name="Елабужская 48 б(2020)" sheetId="3" r:id="rId3"/>
    <sheet name="Елабужская 48 б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'Елабужская 48 б'!#REF!,'Елабужская 48 б'!#REF!</definedName>
    <definedName name="Z_6E36EA37_049E_4FAE_B719_2847CD16F858_.wvu.Rows" localSheetId="0" hidden="1">'Елабужская 48 б'!$42:$45</definedName>
    <definedName name="Z_73C0D023_21BD_4441_8EFA_957546C15799_.wvu.Cols" localSheetId="0" hidden="1">'Елабужская 48 б'!#REF!,'Елабужская 48 б'!#REF!</definedName>
    <definedName name="Z_73C0D023_21BD_4441_8EFA_957546C15799_.wvu.Rows" localSheetId="0" hidden="1">'Елабужская 48 б'!$42:$45</definedName>
    <definedName name="_xlnm.Print_Area" localSheetId="0">'Елабужская 48 б'!$A$1:$G$60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 l="1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59" i="4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<sst xmlns="http://schemas.openxmlformats.org/spreadsheetml/2006/main" count="242" uniqueCount="78">
  <si>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</si>
  <si>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</si>
  <si>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</si>
  <si>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</si>
  <si>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</si>
  <si>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</si>
  <si>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</si>
  <si>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</si>
  <si>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</si>
  <si>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</si>
  <si>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</si>
  <si>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</si>
  <si>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</si>
  <si>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</si>
  <si>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</si>
  <si>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</si>
  <si>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</si>
  <si>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</si>
  <si>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</si>
  <si>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</si>
  <si>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</si>
  <si>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</si>
  <si>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</si>
  <si>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</si>
  <si>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</si>
  <si>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</si>
  <si>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</si>
  <si>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</si>
  <si>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</si>
  <si>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</si>
  <si>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</si>
  <si>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</si>
  <si>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</si>
  <si>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</si>
  <si>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</si>
  <si>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</si>
  <si>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</si>
  <si>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</si>
  <si>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Елабужская 48 б</t>
  </si>
  <si>
    <t>в управлении с 01.08.2015г</t>
  </si>
  <si>
    <t>задолженность с нарастающим итогом с -01.08.2015г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</si>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</sst>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0">
          <cell r="W470">
            <v>0</v>
          </cell>
          <cell r="X470">
            <v>0</v>
          </cell>
          <cell r="Y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Y470">
            <v>0</v>
          </cell>
          <cell r="BB470">
            <v>0</v>
          </cell>
          <cell r="BC470">
            <v>0</v>
          </cell>
          <cell r="CN470">
            <v>325.53767834230666</v>
          </cell>
          <cell r="CO470">
            <v>66.721023883930769</v>
          </cell>
          <cell r="CP470">
            <v>0</v>
          </cell>
          <cell r="DB470">
            <v>0</v>
          </cell>
          <cell r="DG470">
            <v>278.04731564906302</v>
          </cell>
          <cell r="DU470">
            <v>0</v>
          </cell>
          <cell r="DV470">
            <v>0</v>
          </cell>
          <cell r="DW470">
            <v>0</v>
          </cell>
          <cell r="EK470">
            <v>0</v>
          </cell>
          <cell r="EQ470">
            <v>17.314866631240161</v>
          </cell>
          <cell r="FB470">
            <v>250.63034245730526</v>
          </cell>
          <cell r="FC470">
            <v>51.273960389246142</v>
          </cell>
          <cell r="FD470">
            <v>0</v>
          </cell>
          <cell r="FL470">
            <v>0</v>
          </cell>
          <cell r="FS470">
            <v>141.19804025608033</v>
          </cell>
          <cell r="FX470">
            <v>0</v>
          </cell>
          <cell r="FY470">
            <v>0</v>
          </cell>
          <cell r="FZ470">
            <v>0</v>
          </cell>
          <cell r="GG470">
            <v>0</v>
          </cell>
          <cell r="GL470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0">
          <cell r="W470">
            <v>270.89489279554181</v>
          </cell>
          <cell r="X470">
            <v>83.373198592198051</v>
          </cell>
          <cell r="Y470">
            <v>0</v>
          </cell>
          <cell r="AK470">
            <v>0</v>
          </cell>
          <cell r="AV470">
            <v>2383.6259999999997</v>
          </cell>
          <cell r="AY470">
            <v>1206.5356434183727</v>
          </cell>
          <cell r="BM470">
            <v>0</v>
          </cell>
          <cell r="BN470">
            <v>0</v>
          </cell>
          <cell r="CN470">
            <v>373.78467640049405</v>
          </cell>
          <cell r="CO470">
            <v>115.87324968415308</v>
          </cell>
          <cell r="CP470">
            <v>0</v>
          </cell>
          <cell r="DB470">
            <v>0</v>
          </cell>
          <cell r="DG470">
            <v>540.3356256187659</v>
          </cell>
          <cell r="DU470">
            <v>0</v>
          </cell>
          <cell r="DV470">
            <v>0</v>
          </cell>
          <cell r="DW470">
            <v>0</v>
          </cell>
          <cell r="EL470">
            <v>0</v>
          </cell>
          <cell r="EQ470">
            <v>0</v>
          </cell>
          <cell r="FB470">
            <v>0</v>
          </cell>
          <cell r="FC470">
            <v>0</v>
          </cell>
          <cell r="FD470">
            <v>0</v>
          </cell>
          <cell r="FL470">
            <v>0</v>
          </cell>
          <cell r="FS470">
            <v>0</v>
          </cell>
          <cell r="FX470">
            <v>0</v>
          </cell>
          <cell r="FY470">
            <v>0</v>
          </cell>
          <cell r="FZ470">
            <v>0</v>
          </cell>
          <cell r="GG470">
            <v>0</v>
          </cell>
          <cell r="GL470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0">
          <cell r="W470">
            <v>584.38976774144101</v>
          </cell>
          <cell r="X470">
            <v>133.43373074898932</v>
          </cell>
          <cell r="Y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Y470">
            <v>2112.0543690229724</v>
          </cell>
          <cell r="BM470">
            <v>0</v>
          </cell>
          <cell r="CN470">
            <v>338.53330668978276</v>
          </cell>
          <cell r="CO470">
            <v>104.94532507383265</v>
          </cell>
          <cell r="CP470">
            <v>0</v>
          </cell>
          <cell r="DB470">
            <v>0</v>
          </cell>
          <cell r="DF470">
            <v>308.33165661098053</v>
          </cell>
          <cell r="DU470">
            <v>0</v>
          </cell>
          <cell r="DV470">
            <v>0</v>
          </cell>
          <cell r="DW470">
            <v>0</v>
          </cell>
          <cell r="EK470">
            <v>0</v>
          </cell>
          <cell r="EP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L470">
            <v>0</v>
          </cell>
          <cell r="FS470">
            <v>0</v>
          </cell>
          <cell r="FX470">
            <v>0</v>
          </cell>
          <cell r="FY470">
            <v>0</v>
          </cell>
          <cell r="FZ470">
            <v>0</v>
          </cell>
          <cell r="GG470">
            <v>0</v>
          </cell>
          <cell r="GL470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0">
          <cell r="W470">
            <v>20.291092634963526</v>
          </cell>
          <cell r="X470">
            <v>4.946490236714074</v>
          </cell>
          <cell r="Y470">
            <v>0</v>
          </cell>
          <cell r="AV470">
            <v>0</v>
          </cell>
          <cell r="AY470">
            <v>77.228717422524682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CN470">
            <v>366.0569665679273</v>
          </cell>
          <cell r="CO470">
            <v>102.02271635105166</v>
          </cell>
          <cell r="CP470">
            <v>0</v>
          </cell>
          <cell r="DB470">
            <v>0</v>
          </cell>
          <cell r="DG470">
            <v>330.38363951026292</v>
          </cell>
          <cell r="DL470">
            <v>0</v>
          </cell>
          <cell r="DP470">
            <v>0</v>
          </cell>
          <cell r="DT470">
            <v>0</v>
          </cell>
          <cell r="DU470">
            <v>0</v>
          </cell>
          <cell r="DV470">
            <v>0</v>
          </cell>
          <cell r="DX470">
            <v>0</v>
          </cell>
          <cell r="DY470">
            <v>0</v>
          </cell>
          <cell r="DZ470">
            <v>0</v>
          </cell>
          <cell r="EA470">
            <v>0</v>
          </cell>
          <cell r="EB470">
            <v>0</v>
          </cell>
          <cell r="EC470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P470">
            <v>0</v>
          </cell>
          <cell r="EU470">
            <v>0</v>
          </cell>
          <cell r="EW470">
            <v>0</v>
          </cell>
          <cell r="EY470">
            <v>0</v>
          </cell>
          <cell r="FA470">
            <v>0</v>
          </cell>
          <cell r="FL470">
            <v>0</v>
          </cell>
          <cell r="FS470">
            <v>0</v>
          </cell>
          <cell r="FV470">
            <v>0</v>
          </cell>
          <cell r="FZ470">
            <v>0</v>
          </cell>
          <cell r="GG470">
            <v>0</v>
          </cell>
          <cell r="GL47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39" zoomScaleNormal="100" workbookViewId="0">
      <selection activeCell="G8" sqref="G8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6.08984375" style="1" customWidth="1"/>
    <col min="9" max="9" width="10.08984375" style="1" bestFit="1" customWidth="1"/>
    <col min="10" max="16384" width="9.08984375" style="1"/>
  </cols>
  <sheetData>
    <row r="1" spans="1:8" ht="18" customHeight="1" x14ac:dyDescent="0.3">
      <c r="A1" s="56" t="s">
        <v>51</v>
      </c>
      <c r="B1" s="56"/>
      <c r="C1" s="56"/>
      <c r="D1" s="56"/>
      <c r="E1" s="56"/>
      <c r="F1" s="56"/>
      <c r="G1" s="57"/>
    </row>
    <row r="2" spans="1:8" ht="21" customHeight="1" x14ac:dyDescent="0.3">
      <c r="A2" s="58" t="s">
        <v>38</v>
      </c>
      <c r="B2" s="59"/>
      <c r="C2" s="59"/>
      <c r="D2" s="59"/>
      <c r="E2" s="59"/>
      <c r="F2" s="59"/>
      <c r="G2" s="59"/>
    </row>
    <row r="3" spans="1:8" ht="14.25" hidden="1" customHeight="1" x14ac:dyDescent="0.3">
      <c r="A3" s="60" t="s">
        <v>0</v>
      </c>
      <c r="B3" s="61"/>
      <c r="C3" s="61"/>
      <c r="D3" s="61"/>
      <c r="E3" s="2">
        <f>E4+E5</f>
        <v>0</v>
      </c>
      <c r="F3" s="3" t="s">
        <v>1</v>
      </c>
    </row>
    <row r="4" spans="1:8" ht="14.25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8" ht="14.25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8" t="s">
        <v>39</v>
      </c>
      <c r="H6" s="38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8" ht="15" x14ac:dyDescent="0.3">
      <c r="A9" s="53" t="s">
        <v>8</v>
      </c>
      <c r="B9" s="54"/>
      <c r="C9" s="54"/>
      <c r="D9" s="55"/>
      <c r="E9" s="16">
        <f>SUM(E10:E14)</f>
        <v>0</v>
      </c>
      <c r="F9" s="16">
        <f t="shared" ref="F9:G9" si="0">SUM(F10:F14)</f>
        <v>0</v>
      </c>
      <c r="G9" s="16">
        <f t="shared" si="0"/>
        <v>0</v>
      </c>
    </row>
    <row r="10" spans="1:8" ht="13.4" customHeight="1" x14ac:dyDescent="0.35">
      <c r="A10" s="47" t="s">
        <v>9</v>
      </c>
      <c r="B10" s="48"/>
      <c r="C10" s="48"/>
      <c r="D10" s="49"/>
      <c r="E10" s="17"/>
      <c r="F10" s="17"/>
      <c r="G10" s="18"/>
    </row>
    <row r="11" spans="1:8" ht="14.4" customHeight="1" x14ac:dyDescent="0.35">
      <c r="A11" s="47" t="s">
        <v>10</v>
      </c>
      <c r="B11" s="48"/>
      <c r="C11" s="48"/>
      <c r="D11" s="49"/>
      <c r="E11" s="17"/>
      <c r="F11" s="17"/>
      <c r="G11" s="18"/>
    </row>
    <row r="12" spans="1:8" ht="14.15" customHeight="1" x14ac:dyDescent="0.35">
      <c r="A12" s="47" t="s">
        <v>11</v>
      </c>
      <c r="B12" s="48"/>
      <c r="C12" s="48"/>
      <c r="D12" s="49"/>
      <c r="E12" s="17"/>
      <c r="F12" s="17"/>
      <c r="G12" s="18"/>
    </row>
    <row r="13" spans="1:8" ht="13.5" customHeight="1" x14ac:dyDescent="0.35">
      <c r="A13" s="47" t="s">
        <v>12</v>
      </c>
      <c r="B13" s="48"/>
      <c r="C13" s="48"/>
      <c r="D13" s="49"/>
      <c r="E13" s="17"/>
      <c r="F13" s="17"/>
      <c r="G13" s="18"/>
    </row>
    <row r="14" spans="1:8" ht="14.4" customHeight="1" x14ac:dyDescent="0.35">
      <c r="A14" s="68" t="s">
        <v>13</v>
      </c>
      <c r="B14" s="68"/>
      <c r="C14" s="68"/>
      <c r="D14" s="68"/>
      <c r="E14" s="17"/>
      <c r="F14" s="17"/>
      <c r="G14" s="18"/>
    </row>
    <row r="15" spans="1:8" ht="15" x14ac:dyDescent="0.3">
      <c r="A15" s="76" t="s">
        <v>42</v>
      </c>
      <c r="B15" s="77"/>
      <c r="C15" s="77"/>
      <c r="D15" s="78"/>
      <c r="E15" s="32">
        <f>SUM(E16:E19)</f>
        <v>4774.08</v>
      </c>
      <c r="F15" s="32">
        <f t="shared" ref="F15:G15" si="1">SUM(F16:F19)</f>
        <v>7558.96</v>
      </c>
      <c r="G15" s="32">
        <f t="shared" si="1"/>
        <v>7231.86</v>
      </c>
    </row>
    <row r="16" spans="1:8" ht="33.65" customHeight="1" x14ac:dyDescent="0.35">
      <c r="A16" s="79" t="s">
        <v>43</v>
      </c>
      <c r="B16" s="80"/>
      <c r="C16" s="80"/>
      <c r="D16" s="81"/>
      <c r="E16" s="17">
        <v>4774.08</v>
      </c>
      <c r="F16" s="17">
        <v>7558.96</v>
      </c>
      <c r="G16" s="18">
        <v>7231.86</v>
      </c>
    </row>
    <row r="17" spans="1:9" ht="15.5" x14ac:dyDescent="0.35">
      <c r="A17" s="68" t="s">
        <v>44</v>
      </c>
      <c r="B17" s="68"/>
      <c r="C17" s="68"/>
      <c r="D17" s="68"/>
      <c r="E17" s="17"/>
      <c r="F17" s="17"/>
      <c r="G17" s="18"/>
    </row>
    <row r="18" spans="1:9" ht="15.5" x14ac:dyDescent="0.35">
      <c r="A18" s="68" t="s">
        <v>45</v>
      </c>
      <c r="B18" s="68"/>
      <c r="C18" s="68"/>
      <c r="D18" s="68"/>
      <c r="E18" s="17"/>
      <c r="F18" s="17"/>
      <c r="G18" s="18"/>
    </row>
    <row r="19" spans="1:9" ht="15.5" x14ac:dyDescent="0.35">
      <c r="A19" s="68" t="s">
        <v>46</v>
      </c>
      <c r="B19" s="68"/>
      <c r="C19" s="68"/>
      <c r="D19" s="68"/>
      <c r="E19" s="17"/>
      <c r="F19" s="17"/>
      <c r="G19" s="18"/>
    </row>
    <row r="20" spans="1:9" ht="15" x14ac:dyDescent="0.3">
      <c r="A20" s="67" t="s">
        <v>14</v>
      </c>
      <c r="B20" s="67"/>
      <c r="C20" s="67"/>
      <c r="D20" s="67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68" t="s">
        <v>15</v>
      </c>
      <c r="B21" s="68"/>
      <c r="C21" s="68"/>
      <c r="D21" s="68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41</v>
      </c>
      <c r="B23" s="23"/>
      <c r="C23" s="23"/>
      <c r="D23" s="23"/>
      <c r="E23" s="24"/>
      <c r="F23" s="13"/>
    </row>
    <row r="24" spans="1:9" ht="15.5" x14ac:dyDescent="0.35">
      <c r="A24" s="69" t="s">
        <v>52</v>
      </c>
      <c r="B24" s="69"/>
      <c r="C24" s="69"/>
      <c r="D24" s="69"/>
      <c r="E24" s="69"/>
      <c r="F24" s="17">
        <v>-14735.208295442475</v>
      </c>
      <c r="G24" s="19"/>
      <c r="I24" s="28"/>
    </row>
    <row r="25" spans="1:9" ht="15.75" customHeight="1" x14ac:dyDescent="0.3">
      <c r="A25" s="70" t="s">
        <v>30</v>
      </c>
      <c r="B25" s="71"/>
      <c r="C25" s="71"/>
      <c r="D25" s="71"/>
      <c r="E25" s="72"/>
      <c r="F25" s="65">
        <f>SUM(F27:F31)</f>
        <v>0</v>
      </c>
      <c r="I25" s="28"/>
    </row>
    <row r="26" spans="1:9" ht="28.5" customHeight="1" x14ac:dyDescent="0.3">
      <c r="A26" s="73"/>
      <c r="B26" s="74"/>
      <c r="C26" s="74"/>
      <c r="D26" s="74"/>
      <c r="E26" s="75"/>
      <c r="F26" s="66"/>
      <c r="I26" s="28"/>
    </row>
    <row r="27" spans="1:9" ht="15.5" hidden="1" x14ac:dyDescent="0.35">
      <c r="A27" s="62" t="s">
        <v>16</v>
      </c>
      <c r="B27" s="63"/>
      <c r="C27" s="63"/>
      <c r="D27" s="63"/>
      <c r="E27" s="64"/>
      <c r="F27" s="25">
        <f>'[1]УК ВР декабрь нар'!W470</f>
        <v>0</v>
      </c>
      <c r="I27" s="28"/>
    </row>
    <row r="28" spans="1:9" ht="15.5" hidden="1" x14ac:dyDescent="0.35">
      <c r="A28" s="62" t="s">
        <v>31</v>
      </c>
      <c r="B28" s="63"/>
      <c r="C28" s="63"/>
      <c r="D28" s="63"/>
      <c r="E28" s="64"/>
      <c r="F28" s="25">
        <f>'[1]УК ВР декабрь нар'!X470</f>
        <v>0</v>
      </c>
      <c r="I28" s="28"/>
    </row>
    <row r="29" spans="1:9" ht="15.5" hidden="1" x14ac:dyDescent="0.35">
      <c r="A29" s="62" t="s">
        <v>18</v>
      </c>
      <c r="B29" s="63"/>
      <c r="C29" s="63"/>
      <c r="D29" s="63"/>
      <c r="E29" s="64"/>
      <c r="F29" s="25">
        <f>'[1]УК ВР декабрь нар'!Y470</f>
        <v>0</v>
      </c>
      <c r="I29" s="28"/>
    </row>
    <row r="30" spans="1:9" ht="15.5" hidden="1" x14ac:dyDescent="0.35">
      <c r="A30" s="62" t="s">
        <v>19</v>
      </c>
      <c r="B30" s="63"/>
      <c r="C30" s="63"/>
      <c r="D30" s="63"/>
      <c r="E30" s="64"/>
      <c r="F30" s="25">
        <f>'[1]УК ВР декабрь нар'!AA470+'[1]УК ВР декабрь нар'!AB470+'[1]УК ВР декабрь нар'!AC470+'[1]УК ВР декабрь нар'!AD470+'[1]УК ВР декабрь нар'!AE470+'[1]УК ВР декабрь нар'!AF470+'[1]УК ВР декабрь нар'!AG470+'[1]УК ВР декабрь нар'!AH470+'[1]УК ВР декабрь нар'!AJ470+'[1]УК ВР декабрь нар'!AL470+'[1]УК ВР декабрь нар'!AN470+'[1]УК ВР декабрь нар'!AO470+'[1]УК ВР декабрь нар'!AP470+'[1]УК ВР декабрь нар'!AQ470+'[1]УК ВР декабрь нар'!AR470+'[1]УК ВР декабрь нар'!AT470</f>
        <v>0</v>
      </c>
      <c r="I30" s="28"/>
    </row>
    <row r="31" spans="1:9" ht="36.75" hidden="1" customHeight="1" x14ac:dyDescent="0.35">
      <c r="A31" s="83" t="s">
        <v>32</v>
      </c>
      <c r="B31" s="84"/>
      <c r="C31" s="84"/>
      <c r="D31" s="84"/>
      <c r="E31" s="85"/>
      <c r="F31" s="25">
        <f>'[1]УК ВР декабрь нар'!AY470</f>
        <v>0</v>
      </c>
      <c r="I31" s="28"/>
    </row>
    <row r="32" spans="1:9" ht="15.75" customHeight="1" x14ac:dyDescent="0.3">
      <c r="A32" s="70" t="s">
        <v>33</v>
      </c>
      <c r="B32" s="71"/>
      <c r="C32" s="71"/>
      <c r="D32" s="71"/>
      <c r="E32" s="72"/>
      <c r="F32" s="65">
        <f>SUM(F34:F38)+48</f>
        <v>735.62088450654062</v>
      </c>
      <c r="I32" s="28"/>
    </row>
    <row r="33" spans="1:10" ht="33" customHeight="1" x14ac:dyDescent="0.3">
      <c r="A33" s="73"/>
      <c r="B33" s="74"/>
      <c r="C33" s="74"/>
      <c r="D33" s="74"/>
      <c r="E33" s="75"/>
      <c r="F33" s="66"/>
      <c r="I33" s="28"/>
    </row>
    <row r="34" spans="1:10" ht="15.5" hidden="1" x14ac:dyDescent="0.35">
      <c r="A34" s="82" t="s">
        <v>16</v>
      </c>
      <c r="B34" s="82"/>
      <c r="C34" s="82"/>
      <c r="D34" s="82"/>
      <c r="E34" s="82"/>
      <c r="F34" s="25">
        <f>'[1]УК ВР декабрь нар'!CN470+'[1]УК ВР декабрь нар'!DU470</f>
        <v>325.53767834230666</v>
      </c>
      <c r="I34" s="28"/>
    </row>
    <row r="35" spans="1:10" ht="15.5" hidden="1" x14ac:dyDescent="0.35">
      <c r="A35" s="82" t="s">
        <v>31</v>
      </c>
      <c r="B35" s="82"/>
      <c r="C35" s="82"/>
      <c r="D35" s="82"/>
      <c r="E35" s="82"/>
      <c r="F35" s="25">
        <f>'[1]УК ВР декабрь нар'!CO470+'[1]УК ВР декабрь нар'!DV470</f>
        <v>66.721023883930769</v>
      </c>
      <c r="I35" s="28"/>
    </row>
    <row r="36" spans="1:10" ht="15.5" hidden="1" x14ac:dyDescent="0.35">
      <c r="A36" s="82" t="s">
        <v>18</v>
      </c>
      <c r="B36" s="82"/>
      <c r="C36" s="82"/>
      <c r="D36" s="82"/>
      <c r="E36" s="82"/>
      <c r="F36" s="25">
        <f>'[1]УК ВР декабрь нар'!CP470+'[1]УК ВР декабрь нар'!DW470</f>
        <v>0</v>
      </c>
      <c r="I36" s="28"/>
    </row>
    <row r="37" spans="1:10" ht="15.5" hidden="1" x14ac:dyDescent="0.35">
      <c r="A37" s="82" t="s">
        <v>19</v>
      </c>
      <c r="B37" s="82"/>
      <c r="C37" s="82"/>
      <c r="D37" s="82"/>
      <c r="E37" s="82"/>
      <c r="F37" s="25">
        <f>'[1]УК ВР декабрь нар'!AI470+'[1]УК ВР декабрь нар'!AJ470+'[1]УК ВР декабрь нар'!AS470+'[1]УК ВР декабрь нар'!BC470+'[1]УК ВР декабрь нар'!DB470+'[1]УК ВР декабрь нар'!EK470+'[1]УК ВР декабрь нар'!AM470</f>
        <v>0</v>
      </c>
      <c r="I37" s="28"/>
    </row>
    <row r="38" spans="1:10" ht="39.75" hidden="1" customHeight="1" x14ac:dyDescent="0.35">
      <c r="A38" s="83" t="s">
        <v>34</v>
      </c>
      <c r="B38" s="86"/>
      <c r="C38" s="86"/>
      <c r="D38" s="86"/>
      <c r="E38" s="87"/>
      <c r="F38" s="25">
        <f>'[1]УК ВР декабрь нар'!DG470+'[1]УК ВР декабрь нар'!EQ470</f>
        <v>295.36218228030316</v>
      </c>
      <c r="I38" s="28"/>
      <c r="J38" s="28"/>
    </row>
    <row r="39" spans="1:10" ht="32.4" customHeight="1" x14ac:dyDescent="0.3">
      <c r="A39" s="88" t="s">
        <v>35</v>
      </c>
      <c r="B39" s="89"/>
      <c r="C39" s="89"/>
      <c r="D39" s="89"/>
      <c r="E39" s="90"/>
      <c r="F39" s="26">
        <f>SUM(F40:F48)+1907.69</f>
        <v>2350.792343102632</v>
      </c>
      <c r="I39" s="28"/>
      <c r="J39" s="28"/>
    </row>
    <row r="40" spans="1:10" ht="15.5" hidden="1" x14ac:dyDescent="0.35">
      <c r="A40" s="91" t="s">
        <v>20</v>
      </c>
      <c r="B40" s="92"/>
      <c r="C40" s="92"/>
      <c r="D40" s="92"/>
      <c r="E40" s="93"/>
      <c r="F40" s="25">
        <f>'[1]УК ВР декабрь нар'!FB470+'[1]УК ВР декабрь нар'!FX470</f>
        <v>250.63034245730526</v>
      </c>
      <c r="I40" s="28"/>
      <c r="J40" s="28"/>
    </row>
    <row r="41" spans="1:10" ht="15.5" hidden="1" x14ac:dyDescent="0.35">
      <c r="A41" s="62" t="s">
        <v>31</v>
      </c>
      <c r="B41" s="63"/>
      <c r="C41" s="63"/>
      <c r="D41" s="63"/>
      <c r="E41" s="63"/>
      <c r="F41" s="25">
        <f>'[1]УК ВР декабрь нар'!FC470+'[1]УК ВР декабрь нар'!FY470</f>
        <v>51.273960389246142</v>
      </c>
      <c r="I41" s="28"/>
      <c r="J41" s="28"/>
    </row>
    <row r="42" spans="1:10" ht="15.65" hidden="1" customHeight="1" x14ac:dyDescent="0.35">
      <c r="A42" s="82" t="s">
        <v>21</v>
      </c>
      <c r="B42" s="82"/>
      <c r="C42" s="82"/>
      <c r="D42" s="82"/>
      <c r="E42" s="62"/>
      <c r="F42" s="25"/>
      <c r="I42" s="28"/>
      <c r="J42" s="28"/>
    </row>
    <row r="43" spans="1:10" ht="15.65" hidden="1" customHeight="1" x14ac:dyDescent="0.35">
      <c r="A43" s="62" t="s">
        <v>17</v>
      </c>
      <c r="B43" s="63"/>
      <c r="C43" s="63"/>
      <c r="D43" s="63"/>
      <c r="E43" s="63"/>
      <c r="F43" s="25"/>
      <c r="I43" s="28"/>
      <c r="J43" s="28"/>
    </row>
    <row r="44" spans="1:10" ht="15.65" hidden="1" customHeight="1" x14ac:dyDescent="0.35">
      <c r="A44" s="82" t="s">
        <v>22</v>
      </c>
      <c r="B44" s="82"/>
      <c r="C44" s="82"/>
      <c r="D44" s="82"/>
      <c r="E44" s="62"/>
      <c r="F44" s="25"/>
      <c r="I44" s="28"/>
      <c r="J44" s="28"/>
    </row>
    <row r="45" spans="1:10" ht="15.65" hidden="1" customHeight="1" x14ac:dyDescent="0.35">
      <c r="A45" s="62" t="s">
        <v>17</v>
      </c>
      <c r="B45" s="63"/>
      <c r="C45" s="63"/>
      <c r="D45" s="63"/>
      <c r="E45" s="63"/>
      <c r="F45" s="25"/>
      <c r="I45" s="28"/>
      <c r="J45" s="28"/>
    </row>
    <row r="46" spans="1:10" ht="15.5" hidden="1" x14ac:dyDescent="0.35">
      <c r="A46" s="82" t="s">
        <v>18</v>
      </c>
      <c r="B46" s="82"/>
      <c r="C46" s="82"/>
      <c r="D46" s="82"/>
      <c r="E46" s="62"/>
      <c r="F46" s="25">
        <f>'[1]УК ВР декабрь нар'!FD470+'[1]УК ВР декабрь нар'!FZ470</f>
        <v>0</v>
      </c>
      <c r="I46" s="28"/>
      <c r="J46" s="28"/>
    </row>
    <row r="47" spans="1:10" ht="15.5" hidden="1" x14ac:dyDescent="0.35">
      <c r="A47" s="62" t="s">
        <v>19</v>
      </c>
      <c r="B47" s="63"/>
      <c r="C47" s="63"/>
      <c r="D47" s="63"/>
      <c r="E47" s="63"/>
      <c r="F47" s="25">
        <f>'[1]УК ВР декабрь нар'!GG470+'[1]УК ВР декабрь нар'!FL470+'[1]УК ВР декабрь нар'!BB470+'[1]УК ВР декабрь нар'!AK470</f>
        <v>0</v>
      </c>
      <c r="I47" s="28"/>
      <c r="J47" s="28"/>
    </row>
    <row r="48" spans="1:10" ht="43.5" hidden="1" customHeight="1" x14ac:dyDescent="0.35">
      <c r="A48" s="83" t="s">
        <v>36</v>
      </c>
      <c r="B48" s="86"/>
      <c r="C48" s="86"/>
      <c r="D48" s="86"/>
      <c r="E48" s="87"/>
      <c r="F48" s="25">
        <f>'[1]УК ВР декабрь нар'!FS470+'[1]УК ВР декабрь нар'!GL470</f>
        <v>141.19804025608033</v>
      </c>
      <c r="I48" s="28"/>
      <c r="J48" s="28"/>
    </row>
    <row r="49" spans="1:12" ht="15.65" hidden="1" customHeight="1" x14ac:dyDescent="0.35">
      <c r="A49" s="88" t="s">
        <v>37</v>
      </c>
      <c r="B49" s="63"/>
      <c r="C49" s="63"/>
      <c r="D49" s="63"/>
      <c r="E49" s="64"/>
      <c r="F49" s="30"/>
      <c r="I49" s="28"/>
    </row>
    <row r="50" spans="1:12" ht="15" x14ac:dyDescent="0.3">
      <c r="A50" s="95" t="s">
        <v>47</v>
      </c>
      <c r="B50" s="96"/>
      <c r="C50" s="96"/>
      <c r="D50" s="96"/>
      <c r="E50" s="97"/>
      <c r="F50" s="26">
        <f>F25+F32+F39+F49</f>
        <v>3086.4132276091727</v>
      </c>
      <c r="I50" s="28"/>
    </row>
    <row r="51" spans="1:12" ht="15" x14ac:dyDescent="0.3">
      <c r="A51" s="95" t="s">
        <v>48</v>
      </c>
      <c r="B51" s="96"/>
      <c r="C51" s="96"/>
      <c r="D51" s="96"/>
      <c r="E51" s="97"/>
      <c r="F51" s="26">
        <f>F52+F53+F54</f>
        <v>5347.55</v>
      </c>
      <c r="I51" s="28"/>
    </row>
    <row r="52" spans="1:12" ht="15.5" x14ac:dyDescent="0.35">
      <c r="A52" s="62" t="s">
        <v>23</v>
      </c>
      <c r="B52" s="63"/>
      <c r="C52" s="63"/>
      <c r="D52" s="63"/>
      <c r="E52" s="63"/>
      <c r="F52" s="25">
        <v>71.37</v>
      </c>
      <c r="I52" s="28"/>
    </row>
    <row r="53" spans="1:12" ht="15.5" x14ac:dyDescent="0.35">
      <c r="A53" s="62" t="s">
        <v>24</v>
      </c>
      <c r="B53" s="63"/>
      <c r="C53" s="63"/>
      <c r="D53" s="63"/>
      <c r="E53" s="63"/>
      <c r="F53" s="25">
        <v>5276.18</v>
      </c>
      <c r="I53" s="28"/>
    </row>
    <row r="54" spans="1:12" ht="18" hidden="1" customHeight="1" x14ac:dyDescent="0.35">
      <c r="A54" s="91" t="s">
        <v>25</v>
      </c>
      <c r="B54" s="92"/>
      <c r="C54" s="92"/>
      <c r="D54" s="92"/>
      <c r="E54" s="93"/>
      <c r="F54" s="25">
        <v>0</v>
      </c>
      <c r="I54" s="28"/>
    </row>
    <row r="55" spans="1:12" ht="15" x14ac:dyDescent="0.3">
      <c r="A55" s="98" t="s">
        <v>49</v>
      </c>
      <c r="B55" s="98"/>
      <c r="C55" s="98"/>
      <c r="D55" s="98"/>
      <c r="E55" s="98"/>
      <c r="F55" s="26">
        <f>F50+F51</f>
        <v>8433.9632276091725</v>
      </c>
      <c r="H55" s="28"/>
      <c r="I55" s="28"/>
      <c r="K55" s="28"/>
      <c r="L55" s="28"/>
    </row>
    <row r="56" spans="1:12" ht="15" x14ac:dyDescent="0.3">
      <c r="A56" s="69" t="s">
        <v>26</v>
      </c>
      <c r="B56" s="69"/>
      <c r="C56" s="69"/>
      <c r="D56" s="69"/>
      <c r="E56" s="69"/>
      <c r="F56" s="27">
        <f>E16</f>
        <v>4774.08</v>
      </c>
      <c r="I56" s="28"/>
    </row>
    <row r="57" spans="1:12" ht="15" x14ac:dyDescent="0.3">
      <c r="A57" s="69" t="s">
        <v>27</v>
      </c>
      <c r="B57" s="69"/>
      <c r="C57" s="69"/>
      <c r="D57" s="69"/>
      <c r="E57" s="69"/>
      <c r="F57" s="26">
        <f>F16</f>
        <v>7558.96</v>
      </c>
      <c r="H57" s="28"/>
      <c r="I57" s="28"/>
    </row>
    <row r="58" spans="1:12" ht="15" x14ac:dyDescent="0.3">
      <c r="A58" s="94" t="s">
        <v>28</v>
      </c>
      <c r="B58" s="94"/>
      <c r="C58" s="94"/>
      <c r="D58" s="94"/>
      <c r="E58" s="94"/>
      <c r="F58" s="26">
        <f>F24+F56-F55</f>
        <v>-18395.091523051648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L40" sqref="L4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53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'Елабужская 48 б'!A2:G2</f>
        <v>перед собственниками дома по адресу: ул. Елабужская 48 б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'Елабужская 48 б'!G6:H6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'Елабужская 48 б'!G8:H8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6734.7</v>
      </c>
      <c r="F9" s="16">
        <f t="shared" ref="F9:G9" si="0">SUM(F10:F15)</f>
        <v>0</v>
      </c>
      <c r="G9" s="16">
        <f t="shared" si="0"/>
        <v>6734.7</v>
      </c>
    </row>
    <row r="10" spans="1:7" ht="15.5" x14ac:dyDescent="0.35">
      <c r="A10" s="47" t="s">
        <v>9</v>
      </c>
      <c r="B10" s="48"/>
      <c r="C10" s="48"/>
      <c r="D10" s="49"/>
      <c r="E10" s="17"/>
      <c r="F10" s="17"/>
      <c r="G10" s="18"/>
    </row>
    <row r="11" spans="1:7" ht="15.5" x14ac:dyDescent="0.35">
      <c r="A11" s="47" t="s">
        <v>10</v>
      </c>
      <c r="B11" s="48"/>
      <c r="C11" s="48"/>
      <c r="D11" s="49"/>
      <c r="E11" s="17">
        <v>0</v>
      </c>
      <c r="F11" s="17">
        <v>0</v>
      </c>
      <c r="G11" s="18">
        <v>0</v>
      </c>
    </row>
    <row r="12" spans="1:7" ht="15.5" x14ac:dyDescent="0.35">
      <c r="A12" s="47" t="s">
        <v>11</v>
      </c>
      <c r="B12" s="48"/>
      <c r="C12" s="48"/>
      <c r="D12" s="49"/>
      <c r="E12" s="17">
        <v>0</v>
      </c>
      <c r="F12" s="17">
        <v>0</v>
      </c>
      <c r="G12" s="18">
        <v>0</v>
      </c>
    </row>
    <row r="13" spans="1:7" ht="15.5" x14ac:dyDescent="0.35">
      <c r="A13" s="47" t="s">
        <v>12</v>
      </c>
      <c r="B13" s="48"/>
      <c r="C13" s="48"/>
      <c r="D13" s="49"/>
      <c r="E13" s="17">
        <v>0</v>
      </c>
      <c r="F13" s="17">
        <v>0</v>
      </c>
      <c r="G13" s="18">
        <v>0</v>
      </c>
    </row>
    <row r="14" spans="1:7" ht="15.5" x14ac:dyDescent="0.35">
      <c r="A14" s="68" t="s">
        <v>13</v>
      </c>
      <c r="B14" s="68"/>
      <c r="C14" s="68"/>
      <c r="D14" s="68"/>
      <c r="E14" s="17">
        <v>0</v>
      </c>
      <c r="F14" s="17">
        <v>0</v>
      </c>
      <c r="G14" s="18">
        <v>0</v>
      </c>
    </row>
    <row r="15" spans="1:7" ht="15.5" x14ac:dyDescent="0.35">
      <c r="A15" s="34" t="s">
        <v>67</v>
      </c>
      <c r="B15" s="35"/>
      <c r="C15" s="35"/>
      <c r="D15" s="36"/>
      <c r="E15" s="17">
        <v>6734.7</v>
      </c>
      <c r="F15" s="17">
        <v>0</v>
      </c>
      <c r="G15" s="18">
        <v>6734.7</v>
      </c>
    </row>
    <row r="16" spans="1:7" ht="15" x14ac:dyDescent="0.3">
      <c r="A16" s="76" t="s">
        <v>42</v>
      </c>
      <c r="B16" s="77"/>
      <c r="C16" s="77"/>
      <c r="D16" s="78"/>
      <c r="E16" s="16">
        <f>SUM(E17:E20)</f>
        <v>2899.92</v>
      </c>
      <c r="F16" s="16">
        <f>SUM(F17:F20)</f>
        <v>0</v>
      </c>
      <c r="G16" s="16">
        <f>SUM(G17:G20)</f>
        <v>10259.959999999999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2899.92</v>
      </c>
      <c r="F17" s="17">
        <v>0</v>
      </c>
      <c r="G17" s="18">
        <v>10259.959999999999</v>
      </c>
    </row>
    <row r="18" spans="1:12" ht="15.5" x14ac:dyDescent="0.35">
      <c r="A18" s="68" t="s">
        <v>54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55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56</v>
      </c>
      <c r="B20" s="68"/>
      <c r="C20" s="68"/>
      <c r="D20" s="68"/>
      <c r="E20" s="17"/>
      <c r="F20" s="17"/>
      <c r="G20" s="18"/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9" t="s">
        <v>58</v>
      </c>
      <c r="B25" s="69"/>
      <c r="C25" s="69"/>
      <c r="D25" s="69"/>
      <c r="E25" s="69"/>
      <c r="F25" s="32">
        <f>'Елабужская 48 б'!F58</f>
        <v>-18395.091523051648</v>
      </c>
      <c r="G25" s="19"/>
    </row>
    <row r="26" spans="1:12" ht="13.4" customHeight="1" x14ac:dyDescent="0.3">
      <c r="A26" s="70" t="s">
        <v>59</v>
      </c>
      <c r="B26" s="71"/>
      <c r="C26" s="71"/>
      <c r="D26" s="71"/>
      <c r="E26" s="72"/>
      <c r="F26" s="65">
        <f>SUM(F28:F32)</f>
        <v>3944.4297348061123</v>
      </c>
    </row>
    <row r="27" spans="1:12" ht="13.4" customHeight="1" x14ac:dyDescent="0.3">
      <c r="A27" s="73"/>
      <c r="B27" s="74"/>
      <c r="C27" s="74"/>
      <c r="D27" s="74"/>
      <c r="E27" s="75"/>
      <c r="F27" s="66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5">
        <f>'[2]УК ВР декабрь нар'!W470</f>
        <v>270.89489279554181</v>
      </c>
      <c r="L28" s="39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5">
        <f>'[2]УК ВР декабрь нар'!X470</f>
        <v>83.373198592198051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5">
        <f>'[2]УК ВР декабрь нар'!Y470</f>
        <v>0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5">
        <f>'[2]УК ВР декабрь нар'!AV470+'[2]УК ВР декабрь нар'!BN470</f>
        <v>2383.6259999999997</v>
      </c>
    </row>
    <row r="32" spans="1:12" ht="15.65" hidden="1" customHeight="1" x14ac:dyDescent="0.35">
      <c r="A32" s="83" t="s">
        <v>60</v>
      </c>
      <c r="B32" s="84"/>
      <c r="C32" s="84"/>
      <c r="D32" s="84"/>
      <c r="E32" s="85"/>
      <c r="F32" s="25">
        <f>'[2]УК ВР декабрь нар'!AY470</f>
        <v>1206.5356434183727</v>
      </c>
    </row>
    <row r="33" spans="1:12" ht="13.4" customHeight="1" x14ac:dyDescent="0.3">
      <c r="A33" s="70" t="s">
        <v>61</v>
      </c>
      <c r="B33" s="71"/>
      <c r="C33" s="71"/>
      <c r="D33" s="71"/>
      <c r="E33" s="72"/>
      <c r="F33" s="65">
        <f>SUM(F35:F39)+398.2</f>
        <v>1428.193551703413</v>
      </c>
    </row>
    <row r="34" spans="1:12" ht="13.4" customHeight="1" x14ac:dyDescent="0.3">
      <c r="A34" s="73"/>
      <c r="B34" s="74"/>
      <c r="C34" s="74"/>
      <c r="D34" s="74"/>
      <c r="E34" s="75"/>
      <c r="F34" s="66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'[2]УК ВР декабрь нар'!CN470+'[2]УК ВР декабрь нар'!DU470</f>
        <v>373.78467640049405</v>
      </c>
      <c r="L35" s="39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'[2]УК ВР декабрь нар'!CO470+'[2]УК ВР декабрь нар'!DV470</f>
        <v>115.87324968415308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'[2]УК ВР декабрь нар'!CP470+'[2]УК ВР декабрь нар'!DW470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'[2]УК ВР декабрь нар'!BM470+'[2]УК ВР декабрь нар'!DB470+'[2]УК ВР декабрь нар'!EL470</f>
        <v>0</v>
      </c>
    </row>
    <row r="39" spans="1:12" ht="15.65" hidden="1" customHeight="1" x14ac:dyDescent="0.35">
      <c r="A39" s="83" t="s">
        <v>62</v>
      </c>
      <c r="B39" s="86"/>
      <c r="C39" s="86"/>
      <c r="D39" s="86"/>
      <c r="E39" s="87"/>
      <c r="F39" s="25">
        <f>'[2]УК ВР декабрь нар'!DG470+'[2]УК ВР декабрь нар'!EQ470</f>
        <v>540.3356256187659</v>
      </c>
    </row>
    <row r="40" spans="1:12" ht="15" x14ac:dyDescent="0.3">
      <c r="A40" s="88" t="s">
        <v>35</v>
      </c>
      <c r="B40" s="89"/>
      <c r="C40" s="89"/>
      <c r="D40" s="89"/>
      <c r="E40" s="90"/>
      <c r="F40" s="26">
        <f>SUM(F41:F49)</f>
        <v>0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'[2]УК ВР декабрь нар'!FB470+'[2]УК ВР декабрь нар'!FX470</f>
        <v>0</v>
      </c>
      <c r="L41" s="39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5">
        <f>'[2]УК ВР декабрь нар'!FC470+'[2]УК ВР декабрь нар'!FY470</f>
        <v>0</v>
      </c>
    </row>
    <row r="43" spans="1:12" ht="15.65" hidden="1" customHeight="1" x14ac:dyDescent="0.35">
      <c r="A43" s="82" t="s">
        <v>21</v>
      </c>
      <c r="B43" s="82"/>
      <c r="C43" s="82"/>
      <c r="D43" s="82"/>
      <c r="E43" s="62"/>
      <c r="F43" s="25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62"/>
      <c r="F45" s="25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62"/>
      <c r="F47" s="25">
        <f>'[2]УК ВР декабрь нар'!FD470+'[2]УК ВР декабрь нар'!FZ470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5">
        <f>'[2]УК ВР декабрь нар'!GG470+'[2]УК ВР декабрь нар'!FL470+'[2]УК ВР декабрь нар'!AK470</f>
        <v>0</v>
      </c>
    </row>
    <row r="49" spans="1:15" ht="15.65" hidden="1" customHeight="1" x14ac:dyDescent="0.35">
      <c r="A49" s="83" t="s">
        <v>63</v>
      </c>
      <c r="B49" s="86"/>
      <c r="C49" s="86"/>
      <c r="D49" s="86"/>
      <c r="E49" s="87"/>
      <c r="F49" s="25">
        <f>'[2]УК ВР декабрь нар'!FS470+'[2]УК ВР декабрь нар'!GL470</f>
        <v>0</v>
      </c>
    </row>
    <row r="50" spans="1:15" ht="15.65" customHeight="1" x14ac:dyDescent="0.35">
      <c r="A50" s="88" t="s">
        <v>37</v>
      </c>
      <c r="B50" s="63"/>
      <c r="C50" s="63"/>
      <c r="D50" s="63"/>
      <c r="E50" s="64"/>
      <c r="F50" s="30"/>
    </row>
    <row r="51" spans="1:15" ht="15" x14ac:dyDescent="0.3">
      <c r="A51" s="95" t="s">
        <v>64</v>
      </c>
      <c r="B51" s="96"/>
      <c r="C51" s="96"/>
      <c r="D51" s="96"/>
      <c r="E51" s="97"/>
      <c r="F51" s="26">
        <f>F26+F33+F40+F50</f>
        <v>5372.6232865095253</v>
      </c>
      <c r="K51" s="19"/>
    </row>
    <row r="52" spans="1:15" ht="15" x14ac:dyDescent="0.3">
      <c r="A52" s="40" t="s">
        <v>65</v>
      </c>
      <c r="B52" s="33"/>
      <c r="C52" s="33"/>
      <c r="D52" s="33"/>
      <c r="E52" s="33"/>
      <c r="F52" s="26">
        <f>F53+F54+F55</f>
        <v>2166.88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256.23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1910.65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7539.5032865095254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2899.92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0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-23034.674809561173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8" sqref="G1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68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'Елабужская 48 б'!A2:G2</f>
        <v>перед собственниками дома по адресу: ул. Елабужская 48 б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'Елабужская 48 б'!G6:H6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'Елабужская 48 б'!G8:H8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6354.84</v>
      </c>
      <c r="F9" s="16">
        <f t="shared" ref="F9:G9" si="0">SUM(F10:F15)</f>
        <v>7546</v>
      </c>
      <c r="G9" s="16">
        <f t="shared" si="0"/>
        <v>5543.54</v>
      </c>
    </row>
    <row r="10" spans="1:7" ht="15.5" x14ac:dyDescent="0.35">
      <c r="A10" s="47" t="s">
        <v>9</v>
      </c>
      <c r="B10" s="48"/>
      <c r="C10" s="48"/>
      <c r="D10" s="49"/>
      <c r="E10" s="17"/>
      <c r="F10" s="17"/>
      <c r="G10" s="18"/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5.5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5.5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6354.84</v>
      </c>
      <c r="F15" s="17">
        <v>7546</v>
      </c>
      <c r="G15" s="18">
        <v>5543.54</v>
      </c>
    </row>
    <row r="16" spans="1:7" ht="15" x14ac:dyDescent="0.3">
      <c r="A16" s="76" t="s">
        <v>42</v>
      </c>
      <c r="B16" s="77"/>
      <c r="C16" s="77"/>
      <c r="D16" s="78"/>
      <c r="E16" s="16">
        <f>SUM(E17:E20)</f>
        <v>2899.92</v>
      </c>
      <c r="F16" s="16">
        <f>SUM(F17:F20)</f>
        <v>9542.3700000000008</v>
      </c>
      <c r="G16" s="16">
        <f>SUM(G17:G20)</f>
        <v>3617.51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2899.92</v>
      </c>
      <c r="F17" s="17">
        <v>9542.3700000000008</v>
      </c>
      <c r="G17" s="18">
        <v>3617.51</v>
      </c>
    </row>
    <row r="18" spans="1:12" ht="15.5" x14ac:dyDescent="0.35">
      <c r="A18" s="68" t="s">
        <v>54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55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56</v>
      </c>
      <c r="B20" s="68"/>
      <c r="C20" s="68"/>
      <c r="D20" s="68"/>
      <c r="E20" s="17"/>
      <c r="F20" s="17"/>
      <c r="G20" s="18"/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9" t="s">
        <v>70</v>
      </c>
      <c r="B25" s="69"/>
      <c r="C25" s="69"/>
      <c r="D25" s="69"/>
      <c r="E25" s="69"/>
      <c r="F25" s="32">
        <f>'Елабужская 48 б(2019)'!F59</f>
        <v>-23034.674809561173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5">
        <f>SUM(F28:F32)</f>
        <v>2829.8778675134026</v>
      </c>
    </row>
    <row r="27" spans="1:12" ht="68.400000000000006" customHeight="1" x14ac:dyDescent="0.3">
      <c r="A27" s="73"/>
      <c r="B27" s="74"/>
      <c r="C27" s="74"/>
      <c r="D27" s="74"/>
      <c r="E27" s="75"/>
      <c r="F27" s="66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5">
        <f>'[3]УК ВР декабрь нар'!W470</f>
        <v>584.38976774144101</v>
      </c>
      <c r="L28" s="39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5">
        <f>'[3]УК ВР декабрь нар'!X470</f>
        <v>133.43373074898932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5">
        <f>'[3]УК ВР декабрь нар'!Y470</f>
        <v>0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5">
        <f>'[3]УК ВР декабрь нар'!AA470+'[3]УК ВР декабрь нар'!AB470+'[3]УК ВР декабрь нар'!AC470+'[3]УК ВР декабрь нар'!AD470+'[3]УК ВР декабрь нар'!AE470+'[3]УК ВР декабрь нар'!AF470+'[3]УК ВР декабрь нар'!AG470+'[3]УК ВР декабрь нар'!AH470+'[3]УК ВР декабрь нар'!AJ470+'[3]УК ВР декабрь нар'!AL470+'[3]УК ВР декабрь нар'!AN470+'[3]УК ВР декабрь нар'!AO470+'[3]УК ВР декабрь нар'!AP470+'[3]УК ВР декабрь нар'!AQ470+'[3]УК ВР декабрь нар'!AR470+'[3]УК ВР декабрь нар'!AT470</f>
        <v>0</v>
      </c>
    </row>
    <row r="32" spans="1:12" ht="15.65" hidden="1" customHeight="1" x14ac:dyDescent="0.35">
      <c r="A32" s="83" t="s">
        <v>60</v>
      </c>
      <c r="B32" s="84"/>
      <c r="C32" s="84"/>
      <c r="D32" s="84"/>
      <c r="E32" s="85"/>
      <c r="F32" s="25">
        <f>'[3]УК ВР декабрь нар'!AY470</f>
        <v>2112.0543690229724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5">
        <f>SUM(F35:F39)+681.1</f>
        <v>1432.9102883745959</v>
      </c>
    </row>
    <row r="34" spans="1:12" ht="84" customHeight="1" x14ac:dyDescent="0.3">
      <c r="A34" s="73"/>
      <c r="B34" s="74"/>
      <c r="C34" s="74"/>
      <c r="D34" s="74"/>
      <c r="E34" s="75"/>
      <c r="F34" s="66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'[3]УК ВР декабрь нар'!CN470+'[3]УК ВР декабрь нар'!DU470</f>
        <v>338.53330668978276</v>
      </c>
      <c r="L35" s="39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'[3]УК ВР декабрь нар'!CO470+'[3]УК ВР декабрь нар'!DV470</f>
        <v>104.94532507383265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'[3]УК ВР декабрь нар'!CP470+'[3]УК ВР декабрь нар'!DW470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'[3]УК ВР декабрь нар'!AI470+'[3]УК ВР декабрь нар'!AJ470+'[3]УК ВР декабрь нар'!AS470+'[3]УК ВР декабрь нар'!BM470+'[3]УК ВР декабрь нар'!DB470+'[3]УК ВР декабрь нар'!EK470+'[3]УК ВР декабрь нар'!AM470</f>
        <v>0</v>
      </c>
    </row>
    <row r="39" spans="1:12" ht="15.65" hidden="1" customHeight="1" x14ac:dyDescent="0.35">
      <c r="A39" s="83" t="s">
        <v>62</v>
      </c>
      <c r="B39" s="86"/>
      <c r="C39" s="86"/>
      <c r="D39" s="86"/>
      <c r="E39" s="87"/>
      <c r="F39" s="25">
        <f>'[3]УК ВР декабрь нар'!DF470+'[3]УК ВР декабрь нар'!EP470</f>
        <v>308.33165661098053</v>
      </c>
    </row>
    <row r="40" spans="1:12" ht="59.4" customHeight="1" x14ac:dyDescent="0.3">
      <c r="A40" s="88" t="s">
        <v>73</v>
      </c>
      <c r="B40" s="89"/>
      <c r="C40" s="89"/>
      <c r="D40" s="89"/>
      <c r="E40" s="90"/>
      <c r="F40" s="26">
        <f>SUM(F41:F49)</f>
        <v>0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'[3]УК ВР декабрь нар'!FB470+'[3]УК ВР декабрь нар'!FX470</f>
        <v>0</v>
      </c>
      <c r="L41" s="39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5">
        <f>'[3]УК ВР декабрь нар'!FC470+'[3]УК ВР декабрь нар'!FY470</f>
        <v>0</v>
      </c>
    </row>
    <row r="43" spans="1:12" ht="15.65" hidden="1" customHeight="1" x14ac:dyDescent="0.35">
      <c r="A43" s="82" t="s">
        <v>21</v>
      </c>
      <c r="B43" s="82"/>
      <c r="C43" s="82"/>
      <c r="D43" s="82"/>
      <c r="E43" s="62"/>
      <c r="F43" s="25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62"/>
      <c r="F45" s="25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62"/>
      <c r="F47" s="25">
        <f>'[3]УК ВР декабрь нар'!FD470+'[3]УК ВР декабрь нар'!FZ470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5">
        <f>'[3]УК ВР декабрь нар'!GG470+'[3]УК ВР декабрь нар'!FL470+'[3]УК ВР декабрь нар'!FE470+'[3]УК ВР декабрь нар'!AK470</f>
        <v>0</v>
      </c>
    </row>
    <row r="49" spans="1:15" ht="15.65" hidden="1" customHeight="1" x14ac:dyDescent="0.35">
      <c r="A49" s="83" t="s">
        <v>63</v>
      </c>
      <c r="B49" s="86"/>
      <c r="C49" s="86"/>
      <c r="D49" s="86"/>
      <c r="E49" s="87"/>
      <c r="F49" s="25">
        <f>'[3]УК ВР декабрь нар'!FS470+'[3]УК ВР декабрь нар'!GL470</f>
        <v>0</v>
      </c>
    </row>
    <row r="50" spans="1:15" ht="15.65" customHeight="1" x14ac:dyDescent="0.35">
      <c r="A50" s="88" t="s">
        <v>37</v>
      </c>
      <c r="B50" s="63"/>
      <c r="C50" s="63"/>
      <c r="D50" s="63"/>
      <c r="E50" s="64"/>
      <c r="F50" s="30"/>
    </row>
    <row r="51" spans="1:15" ht="15.65" customHeight="1" x14ac:dyDescent="0.3">
      <c r="A51" s="95" t="s">
        <v>74</v>
      </c>
      <c r="B51" s="96"/>
      <c r="C51" s="96"/>
      <c r="D51" s="96"/>
      <c r="E51" s="97"/>
      <c r="F51" s="26">
        <f>F26+F33+F40+F50</f>
        <v>4262.7881558879981</v>
      </c>
      <c r="K51" s="19"/>
    </row>
    <row r="52" spans="1:15" ht="15" x14ac:dyDescent="0.3">
      <c r="A52" s="40" t="s">
        <v>65</v>
      </c>
      <c r="B52" s="44"/>
      <c r="C52" s="44"/>
      <c r="D52" s="44"/>
      <c r="E52" s="44"/>
      <c r="F52" s="26">
        <f>F53+F54+F55</f>
        <v>1950.23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253.51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1696.72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6213.0181558879976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2899.92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9542.3700000000008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-26347.77296544917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6" t="s">
        <v>77</v>
      </c>
      <c r="B1" s="56"/>
      <c r="C1" s="56"/>
      <c r="D1" s="56"/>
      <c r="E1" s="56"/>
      <c r="F1" s="56"/>
      <c r="G1" s="57"/>
    </row>
    <row r="2" spans="1:7" x14ac:dyDescent="0.3">
      <c r="A2" s="58" t="str">
        <f>'Елабужская 48 б'!A2:G2</f>
        <v>перед собственниками дома по адресу: ул. Елабужская 48 б</v>
      </c>
      <c r="B2" s="59"/>
      <c r="C2" s="59"/>
      <c r="D2" s="59"/>
      <c r="E2" s="59"/>
      <c r="F2" s="59"/>
      <c r="G2" s="59"/>
    </row>
    <row r="3" spans="1:7" hidden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idden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idden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7"/>
      <c r="G6" s="1" t="str">
        <f>'Елабужская 48 б'!G6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'Елабужская 48 б'!G8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3531.01</v>
      </c>
      <c r="F9" s="16">
        <f t="shared" ref="F9:G9" si="0">SUM(F10:F15)</f>
        <v>2436.36</v>
      </c>
      <c r="G9" s="16">
        <f t="shared" si="0"/>
        <v>6638.19</v>
      </c>
    </row>
    <row r="10" spans="1:7" ht="15.5" x14ac:dyDescent="0.35">
      <c r="A10" s="47" t="s">
        <v>9</v>
      </c>
      <c r="B10" s="48"/>
      <c r="C10" s="48"/>
      <c r="D10" s="49"/>
      <c r="E10" s="17"/>
      <c r="F10" s="17"/>
      <c r="G10" s="18"/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5.5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5.5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.5" x14ac:dyDescent="0.35">
      <c r="A15" s="47" t="s">
        <v>67</v>
      </c>
      <c r="B15" s="48"/>
      <c r="C15" s="48"/>
      <c r="D15" s="49"/>
      <c r="E15" s="17">
        <v>3531.01</v>
      </c>
      <c r="F15" s="17">
        <v>2436.36</v>
      </c>
      <c r="G15" s="18">
        <v>6638.19</v>
      </c>
    </row>
    <row r="16" spans="1:7" ht="15" x14ac:dyDescent="0.3">
      <c r="A16" s="76" t="s">
        <v>42</v>
      </c>
      <c r="B16" s="77"/>
      <c r="C16" s="77"/>
      <c r="D16" s="78"/>
      <c r="E16" s="16">
        <f>SUM(E17:E20)</f>
        <v>2899.92</v>
      </c>
      <c r="F16" s="16">
        <f t="shared" ref="F16:G16" si="1">SUM(F17:F20)</f>
        <v>1449.96</v>
      </c>
      <c r="G16" s="16">
        <f t="shared" si="1"/>
        <v>5067.47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2899.92</v>
      </c>
      <c r="F17" s="17">
        <v>1449.96</v>
      </c>
      <c r="G17" s="18">
        <v>5067.47</v>
      </c>
    </row>
    <row r="18" spans="1:12" ht="15.5" x14ac:dyDescent="0.35">
      <c r="A18" s="68" t="s">
        <v>54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55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56</v>
      </c>
      <c r="B20" s="68"/>
      <c r="C20" s="68"/>
      <c r="D20" s="68"/>
      <c r="E20" s="17"/>
      <c r="F20" s="17"/>
      <c r="G20" s="18"/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9" t="s">
        <v>76</v>
      </c>
      <c r="B25" s="69"/>
      <c r="C25" s="69"/>
      <c r="D25" s="69"/>
      <c r="E25" s="69"/>
      <c r="F25" s="32">
        <f>'Елабужская 48 б(2020)'!F59</f>
        <v>-26347.77296544917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5">
        <f>SUM(F28:F32)</f>
        <v>102.46630029420228</v>
      </c>
    </row>
    <row r="27" spans="1:12" ht="56.4" customHeight="1" x14ac:dyDescent="0.3">
      <c r="A27" s="73"/>
      <c r="B27" s="74"/>
      <c r="C27" s="74"/>
      <c r="D27" s="74"/>
      <c r="E27" s="75"/>
      <c r="F27" s="66"/>
    </row>
    <row r="28" spans="1:12" ht="15.5" hidden="1" x14ac:dyDescent="0.35">
      <c r="A28" s="62" t="s">
        <v>16</v>
      </c>
      <c r="B28" s="63"/>
      <c r="C28" s="63"/>
      <c r="D28" s="63"/>
      <c r="E28" s="64"/>
      <c r="F28" s="25">
        <f>'[4]УК ВР декабрь нар'!W470</f>
        <v>20.291092634963526</v>
      </c>
      <c r="L28" s="39"/>
    </row>
    <row r="29" spans="1:12" ht="15.5" hidden="1" x14ac:dyDescent="0.35">
      <c r="A29" s="62" t="s">
        <v>31</v>
      </c>
      <c r="B29" s="63"/>
      <c r="C29" s="63"/>
      <c r="D29" s="63"/>
      <c r="E29" s="64"/>
      <c r="F29" s="25">
        <f>'[4]УК ВР декабрь нар'!X470</f>
        <v>4.946490236714074</v>
      </c>
    </row>
    <row r="30" spans="1:12" ht="15.5" hidden="1" x14ac:dyDescent="0.35">
      <c r="A30" s="62" t="s">
        <v>18</v>
      </c>
      <c r="B30" s="63"/>
      <c r="C30" s="63"/>
      <c r="D30" s="63"/>
      <c r="E30" s="64"/>
      <c r="F30" s="25">
        <f>'[4]УК ВР декабрь нар'!Y470+'[4]УК ВР декабрь нар'!DX470</f>
        <v>0</v>
      </c>
    </row>
    <row r="31" spans="1:12" ht="15.5" hidden="1" x14ac:dyDescent="0.35">
      <c r="A31" s="62" t="s">
        <v>19</v>
      </c>
      <c r="B31" s="63"/>
      <c r="C31" s="63"/>
      <c r="D31" s="63"/>
      <c r="E31" s="64"/>
      <c r="F31" s="25">
        <f>'[4]УК ВР декабрь нар'!AV470+'[4]УК ВР декабрь нар'!BM470+'[4]УК ВР декабрь нар'!BN470+'[4]УК ВР декабрь нар'!BO470+'[4]УК ВР декабрь нар'!BP470+'[4]УК ВР декабрь нар'!EG470+'[4]УК ВР декабрь нар'!EH470+'[4]УК ВР декабрь нар'!EI470+'[4]УК ВР декабрь нар'!EJ470</f>
        <v>0</v>
      </c>
    </row>
    <row r="32" spans="1:12" ht="15.5" hidden="1" x14ac:dyDescent="0.35">
      <c r="A32" s="83" t="s">
        <v>60</v>
      </c>
      <c r="B32" s="84"/>
      <c r="C32" s="84"/>
      <c r="D32" s="84"/>
      <c r="E32" s="85"/>
      <c r="F32" s="25">
        <f>'[4]УК ВР декабрь нар'!AY470</f>
        <v>77.228717422524682</v>
      </c>
    </row>
    <row r="33" spans="1:12" x14ac:dyDescent="0.3">
      <c r="A33" s="70" t="s">
        <v>72</v>
      </c>
      <c r="B33" s="71"/>
      <c r="C33" s="71"/>
      <c r="D33" s="71"/>
      <c r="E33" s="72"/>
      <c r="F33" s="65">
        <f>SUM(F35:F39)+619.7</f>
        <v>1418.1633224292418</v>
      </c>
    </row>
    <row r="34" spans="1:12" ht="94.75" customHeight="1" x14ac:dyDescent="0.3">
      <c r="A34" s="73"/>
      <c r="B34" s="74"/>
      <c r="C34" s="74"/>
      <c r="D34" s="74"/>
      <c r="E34" s="75"/>
      <c r="F34" s="66"/>
    </row>
    <row r="35" spans="1:12" ht="15.5" hidden="1" x14ac:dyDescent="0.35">
      <c r="A35" s="82" t="s">
        <v>16</v>
      </c>
      <c r="B35" s="82"/>
      <c r="C35" s="82"/>
      <c r="D35" s="82"/>
      <c r="E35" s="82"/>
      <c r="F35" s="25">
        <f>'[4]УК ВР декабрь нар'!CN470+'[4]УК ВР декабрь нар'!DU470</f>
        <v>366.0569665679273</v>
      </c>
      <c r="L35" s="39"/>
    </row>
    <row r="36" spans="1:12" ht="15.5" hidden="1" x14ac:dyDescent="0.35">
      <c r="A36" s="82" t="s">
        <v>31</v>
      </c>
      <c r="B36" s="82"/>
      <c r="C36" s="82"/>
      <c r="D36" s="82"/>
      <c r="E36" s="82"/>
      <c r="F36" s="25">
        <f>'[4]УК ВР декабрь нар'!CO470+'[4]УК ВР декабрь нар'!DV470</f>
        <v>102.02271635105166</v>
      </c>
    </row>
    <row r="37" spans="1:12" ht="15.5" hidden="1" x14ac:dyDescent="0.35">
      <c r="A37" s="82" t="s">
        <v>18</v>
      </c>
      <c r="B37" s="82"/>
      <c r="C37" s="82"/>
      <c r="D37" s="82"/>
      <c r="E37" s="82"/>
      <c r="F37" s="25">
        <f>'[4]УК ВР декабрь нар'!CP470+'[4]УК ВР декабрь нар'!DL470+'[4]УК ВР декабрь нар'!DP470+'[4]УК ВР декабрь нар'!DT470</f>
        <v>0</v>
      </c>
    </row>
    <row r="38" spans="1:12" ht="15.5" hidden="1" x14ac:dyDescent="0.35">
      <c r="A38" s="82" t="s">
        <v>19</v>
      </c>
      <c r="B38" s="82"/>
      <c r="C38" s="82"/>
      <c r="D38" s="82"/>
      <c r="E38" s="82"/>
      <c r="F38" s="25">
        <f>'[4]УК ВР декабрь нар'!DB470+'[4]УК ВР декабрь нар'!DY470+'[4]УК ВР декабрь нар'!DZ470+'[4]УК ВР декабрь нар'!EA470+'[4]УК ВР декабрь нар'!EB470+'[4]УК ВР декабрь нар'!EC470+'[4]УК ВР декабрь нар'!ED470+'[4]УК ВР декабрь нар'!EE470+'[4]УК ВР декабрь нар'!EF470</f>
        <v>0</v>
      </c>
    </row>
    <row r="39" spans="1:12" ht="51" hidden="1" customHeight="1" x14ac:dyDescent="0.35">
      <c r="A39" s="83" t="s">
        <v>62</v>
      </c>
      <c r="B39" s="86"/>
      <c r="C39" s="86"/>
      <c r="D39" s="86"/>
      <c r="E39" s="87"/>
      <c r="F39" s="25">
        <f>'[4]УК ВР декабрь нар'!DG470+'[4]УК ВР декабрь нар'!EP470</f>
        <v>330.38363951026292</v>
      </c>
    </row>
    <row r="40" spans="1:12" ht="72" customHeight="1" x14ac:dyDescent="0.3">
      <c r="A40" s="88" t="s">
        <v>73</v>
      </c>
      <c r="B40" s="89"/>
      <c r="C40" s="89"/>
      <c r="D40" s="89"/>
      <c r="E40" s="90"/>
      <c r="F40" s="26">
        <f>SUM(F41:F49)</f>
        <v>0</v>
      </c>
    </row>
    <row r="41" spans="1:12" ht="15.5" hidden="1" x14ac:dyDescent="0.35">
      <c r="A41" s="91" t="s">
        <v>20</v>
      </c>
      <c r="B41" s="92"/>
      <c r="C41" s="92"/>
      <c r="D41" s="92"/>
      <c r="E41" s="93"/>
      <c r="F41" s="25">
        <f>'[4]УК ВР декабрь нар'!$EU470+'[4]УК ВР декабрь нар'!FV470+'[4]УК ВР декабрь нар'!EY470</f>
        <v>0</v>
      </c>
      <c r="L41" s="39"/>
    </row>
    <row r="42" spans="1:12" ht="15.5" hidden="1" x14ac:dyDescent="0.35">
      <c r="A42" s="62" t="s">
        <v>31</v>
      </c>
      <c r="B42" s="63"/>
      <c r="C42" s="63"/>
      <c r="D42" s="63"/>
      <c r="E42" s="63"/>
      <c r="F42" s="25"/>
    </row>
    <row r="43" spans="1:12" ht="15.5" hidden="1" x14ac:dyDescent="0.35">
      <c r="A43" s="82" t="s">
        <v>21</v>
      </c>
      <c r="B43" s="82"/>
      <c r="C43" s="82"/>
      <c r="D43" s="82"/>
      <c r="E43" s="62"/>
      <c r="F43" s="25"/>
    </row>
    <row r="44" spans="1:12" ht="15.5" hidden="1" x14ac:dyDescent="0.35">
      <c r="A44" s="62" t="s">
        <v>17</v>
      </c>
      <c r="B44" s="63"/>
      <c r="C44" s="63"/>
      <c r="D44" s="63"/>
      <c r="E44" s="63"/>
      <c r="F44" s="25"/>
    </row>
    <row r="45" spans="1:12" ht="15.5" hidden="1" x14ac:dyDescent="0.35">
      <c r="A45" s="82" t="s">
        <v>22</v>
      </c>
      <c r="B45" s="82"/>
      <c r="C45" s="82"/>
      <c r="D45" s="82"/>
      <c r="E45" s="62"/>
      <c r="F45" s="25"/>
    </row>
    <row r="46" spans="1:12" ht="15.5" hidden="1" x14ac:dyDescent="0.35">
      <c r="A46" s="62" t="s">
        <v>17</v>
      </c>
      <c r="B46" s="63"/>
      <c r="C46" s="63"/>
      <c r="D46" s="63"/>
      <c r="E46" s="63"/>
      <c r="F46" s="25"/>
    </row>
    <row r="47" spans="1:12" ht="15.5" hidden="1" x14ac:dyDescent="0.35">
      <c r="A47" s="82" t="s">
        <v>18</v>
      </c>
      <c r="B47" s="82"/>
      <c r="C47" s="82"/>
      <c r="D47" s="82"/>
      <c r="E47" s="62"/>
      <c r="F47" s="25">
        <f>'[4]УК ВР декабрь нар'!EW470+'[4]УК ВР декабрь нар'!FA470+'[4]УК ВР декабрь нар'!FZ470</f>
        <v>0</v>
      </c>
    </row>
    <row r="48" spans="1:12" ht="15.5" hidden="1" x14ac:dyDescent="0.35">
      <c r="A48" s="62" t="s">
        <v>19</v>
      </c>
      <c r="B48" s="63"/>
      <c r="C48" s="63"/>
      <c r="D48" s="63"/>
      <c r="E48" s="63"/>
      <c r="F48" s="25">
        <f>'[4]УК ВР декабрь нар'!FL470+'[4]УК ВР декабрь нар'!GG470</f>
        <v>0</v>
      </c>
    </row>
    <row r="49" spans="1:15" ht="15.5" hidden="1" x14ac:dyDescent="0.35">
      <c r="A49" s="83" t="s">
        <v>63</v>
      </c>
      <c r="B49" s="86"/>
      <c r="C49" s="86"/>
      <c r="D49" s="86"/>
      <c r="E49" s="87"/>
      <c r="F49" s="25">
        <f>'[4]УК ВР декабрь нар'!FS470+'[4]УК ВР декабрь нар'!GL470</f>
        <v>0</v>
      </c>
    </row>
    <row r="50" spans="1:15" ht="15.65" hidden="1" customHeight="1" x14ac:dyDescent="0.35">
      <c r="A50" s="88" t="s">
        <v>37</v>
      </c>
      <c r="B50" s="63"/>
      <c r="C50" s="63"/>
      <c r="D50" s="63"/>
      <c r="E50" s="64"/>
      <c r="F50" s="30"/>
    </row>
    <row r="51" spans="1:15" ht="15" x14ac:dyDescent="0.3">
      <c r="A51" s="95" t="s">
        <v>74</v>
      </c>
      <c r="B51" s="96"/>
      <c r="C51" s="96"/>
      <c r="D51" s="96"/>
      <c r="E51" s="97"/>
      <c r="F51" s="26">
        <f>F26+F33+F40+F50</f>
        <v>1520.6296227234441</v>
      </c>
      <c r="G51" s="19"/>
      <c r="K51" s="19"/>
    </row>
    <row r="52" spans="1:15" ht="15" x14ac:dyDescent="0.3">
      <c r="A52" s="40" t="s">
        <v>65</v>
      </c>
      <c r="B52" s="45"/>
      <c r="C52" s="45"/>
      <c r="D52" s="45"/>
      <c r="E52" s="45"/>
      <c r="F52" s="26">
        <f>F53+F54+F55</f>
        <v>2020.76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186.04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1834.72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3541.3896227234441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2899.92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1449.96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-26989.242588172616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Елабужская 48 б</vt:lpstr>
      <vt:lpstr>Елабужская 48 б(2019)</vt:lpstr>
      <vt:lpstr>Елабужская 48 б(2020)</vt:lpstr>
      <vt:lpstr>Елабужская 48 б(2021)</vt:lpstr>
      <vt:lpstr>'Елабужская 48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2017-03-30T06:49:51Z</cp:lastPrinted>
  <dcterms:created xsi:type="dcterms:W3CDTF">2013-05-24T09:13:10Z</dcterms:created>
  <dcterms:modified xsi:type="dcterms:W3CDTF">2022-03-15T05:44:37Z</dcterms:modified>
</cp:coreProperties>
</file>